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526BCF86-08F1-459A-B9D2-CA01C8AFE082}" xr6:coauthVersionLast="45" xr6:coauthVersionMax="45" xr10:uidLastSave="{00000000-0000-0000-0000-000000000000}"/>
  <bookViews>
    <workbookView xWindow="-120" yWindow="-120" windowWidth="29040" windowHeight="15840" xr2:uid="{00000000-000D-0000-FFFF-FFFF00000000}"/>
  </bookViews>
  <sheets>
    <sheet name="DATEVALUE"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7" i="4"/>
  <c r="A33" i="8"/>
  <c r="A21" i="3"/>
  <c r="A8" i="6"/>
  <c r="A4" i="3"/>
  <c r="D15" i="4"/>
  <c r="A8" i="7"/>
  <c r="D8" i="4"/>
  <c r="D5" i="4"/>
  <c r="D14" i="4"/>
  <c r="A10" i="8"/>
  <c r="A22" i="8"/>
  <c r="D6" i="4"/>
  <c r="A7" i="5"/>
  <c r="D9" i="4"/>
  <c r="A4" i="2"/>
  <c r="D5" i="8"/>
  <c r="A15" i="7"/>
  <c r="D7" i="8"/>
  <c r="D10" i="4"/>
  <c r="A24" i="3"/>
  <c r="A18" i="6"/>
  <c r="B11" i="8"/>
  <c r="A27" i="8"/>
  <c r="A46" i="1" l="1"/>
  <c r="A45" i="1"/>
  <c r="A44" i="1"/>
  <c r="A43" i="1"/>
  <c r="C23" i="3"/>
  <c r="C20" i="3"/>
  <c r="A32" i="8" l="1"/>
  <c r="C21" i="8"/>
  <c r="A21" i="8"/>
  <c r="C9" i="8"/>
  <c r="C31" i="8" l="1"/>
  <c r="C26" i="8"/>
  <c r="C7" i="8"/>
  <c r="C6" i="8"/>
  <c r="C5" i="8"/>
  <c r="C14" i="7"/>
  <c r="C7" i="7"/>
  <c r="C17" i="6"/>
  <c r="C7" i="6"/>
  <c r="C6" i="5"/>
  <c r="A6" i="5" s="1"/>
  <c r="C15" i="4"/>
  <c r="C14" i="4"/>
  <c r="C10" i="4"/>
  <c r="C9" i="4"/>
  <c r="C8" i="4"/>
  <c r="C7" i="4"/>
  <c r="C6" i="4"/>
  <c r="C5" i="4"/>
  <c r="C3" i="3"/>
  <c r="C3" i="2"/>
  <c r="A41" i="1" l="1"/>
  <c r="A42" i="1"/>
  <c r="A47" i="1"/>
  <c r="A48" i="1"/>
  <c r="A49" i="1"/>
  <c r="A50" i="1"/>
  <c r="A51" i="1"/>
</calcChain>
</file>

<file path=xl/sharedStrings.xml><?xml version="1.0" encoding="utf-8"?>
<sst xmlns="http://schemas.openxmlformats.org/spreadsheetml/2006/main" count="134" uniqueCount="115">
  <si>
    <r>
      <t xml:space="preserve">#VALUE! </t>
    </r>
    <r>
      <rPr>
        <sz val="10"/>
        <rFont val="Arial"/>
        <family val="2"/>
      </rPr>
      <t>Is returned if date_text is not interpretable by Excel as a date.</t>
    </r>
  </si>
  <si>
    <t>Users may be confused by return of a date serial number,</t>
  </si>
  <si>
    <t>When entering dates in situations where only English language settings are likely to be encountered, use unequivocal date forms.</t>
  </si>
  <si>
    <t>This applies to the example shown in Excel Help! =DATEVALUE(A2&amp;"/"&amp;A3&amp;"/"&amp;A4)  returns #VALUE! If the user settings are not US.</t>
  </si>
  <si>
    <t>Users need to be aware that many examples in texts and on web sites will not work unless the system settings are US ones.</t>
  </si>
  <si>
    <t>Users need to be aware that DATEVALUE is a formula that may evaluate differently depending upon computer settings.</t>
  </si>
  <si>
    <t>c. Double digit years may be interpreted differently. (e.g.) 03-08-03 is in 1903 or 2003 depending upon double digit year interpretation setting.</t>
  </si>
  <si>
    <t xml:space="preserve">b. Regional Option setting translate entries differently. (e.g.) 03-08-2003 is 08-Mar-2003 in English (US) setting but is 03-Aug-2003 in English (UK) setting; </t>
  </si>
  <si>
    <t>a. The month names don’t translate between different languages.</t>
  </si>
  <si>
    <t>Date entry strings are subject to error because:</t>
  </si>
  <si>
    <t>Errors Using DATEVALUE function</t>
  </si>
  <si>
    <t>We would normally use VLOOKUP tables to simplify these formulas but that would restrict users of Function Bible in terms of ability to copy examples as a self contained block.</t>
  </si>
  <si>
    <t>Test (nested month number check)</t>
  </si>
  <si>
    <t>We can, of course 'nest' our date number calculation in the test formula</t>
  </si>
  <si>
    <t>Test</t>
  </si>
  <si>
    <t>Now the test is, "Is the month of the returned date the same as the month the user has input?" If it is, then it's OK. Otherwise, there has been an error.</t>
  </si>
  <si>
    <t>First we need to calculate the date number of the selected Month name</t>
  </si>
  <si>
    <t>Date error trap:</t>
  </si>
  <si>
    <t>As with entry using the DATE function we need to trap inadmisable dates such as 31st September.</t>
  </si>
  <si>
    <t>Date Serial Number</t>
  </si>
  <si>
    <t>Day</t>
  </si>
  <si>
    <t>Dec</t>
  </si>
  <si>
    <t>Month</t>
  </si>
  <si>
    <t>Year</t>
  </si>
  <si>
    <t>Formula used</t>
  </si>
  <si>
    <t>Conditionally formatted back-up check</t>
  </si>
  <si>
    <t>Data Input</t>
  </si>
  <si>
    <t>Description</t>
  </si>
  <si>
    <t>But we can be more user friendly and less likely to get errors using month names.</t>
  </si>
  <si>
    <t>Note that this is more user friendly than DATE because we get Excel to interpret the month name for us rather than have to use an interpretation formula.</t>
  </si>
  <si>
    <t>Feb</t>
  </si>
  <si>
    <t>We saw this user input option above:</t>
  </si>
  <si>
    <t>Date</t>
  </si>
  <si>
    <t>Refering to data information by cell reference:</t>
  </si>
  <si>
    <t>Of course, we can format the date returned by DATEVALUE as a recognisable date:</t>
  </si>
  <si>
    <t>The string constructed MUST be interpretable by Excel as a date.</t>
  </si>
  <si>
    <t>Inserting date into DATEVALUE function</t>
  </si>
  <si>
    <t>This may be achieved either by:</t>
  </si>
  <si>
    <t>Note that the alternative g. is the system approved by ISO 8601 and is now the abbreviated date system mandated in the European Community.</t>
  </si>
  <si>
    <t>h. Formula entry = yyyy/mm/dd</t>
  </si>
  <si>
    <t>g. Formula entry = yyyy-mm-dd</t>
  </si>
  <si>
    <t>The following 2 date entry strings are all successfully interpreted by all non-English language settings:</t>
  </si>
  <si>
    <t>f. Formula entry = dd/mmmm/yyyy</t>
  </si>
  <si>
    <t>e. Formula entry = dd-mmmm-yyyy</t>
  </si>
  <si>
    <t>d. Formula entry = dd mmmm yyyy</t>
  </si>
  <si>
    <t>c. Formula entry = dd/mmm/yyyy</t>
  </si>
  <si>
    <t xml:space="preserve">b. Formula entry = dd-mmm-yyyy </t>
  </si>
  <si>
    <t>a. Formula entry = dd mmm yyyy</t>
  </si>
  <si>
    <t>The following 6 date entry strings are all successfully interpreted by all English language settings:</t>
  </si>
  <si>
    <t>At the very least make sure that the cell is formatted unequivocally; i.e. on entry and on reading, there should be no question of what the date has been stored as.</t>
  </si>
  <si>
    <t>RULE 2: Use unequivocal formatting.</t>
  </si>
  <si>
    <t>Make sure that there is no confusion between you and the computer.</t>
  </si>
  <si>
    <t>RULE 1: Use unequivocal date entry strings wherever possible.</t>
  </si>
  <si>
    <t>09-Mar-1912 (China and ISO 1900 - 1999)</t>
  </si>
  <si>
    <t>03-Dec-1909 (USA 1900 - 1999)</t>
  </si>
  <si>
    <t>12-Mar-1909 (UK 1900 - 1999)</t>
  </si>
  <si>
    <t>Depending upon double digit year interpretation settings this can be interpreted by the computer as at least three more possibilities:</t>
  </si>
  <si>
    <t>09-Mar-2012 (China and ISO)</t>
  </si>
  <si>
    <t>03-Dec-2009 (USA system)</t>
  </si>
  <si>
    <t>12-Mar-2009 (UK system)</t>
  </si>
  <si>
    <t>Depending upon Regional Settings this can be interpreted by the computer as three alternative dates.</t>
  </si>
  <si>
    <t>Formula entry</t>
  </si>
  <si>
    <t>Formula input</t>
  </si>
  <si>
    <t>Index of Examples</t>
  </si>
  <si>
    <t>Examples Using DATEVALUE Function</t>
  </si>
  <si>
    <t>The date STRINGS THAT Excel recognises as dates vary according to the Regional Settings and the Language version Excel being used.
For English language versions of Excel the only formats recognised by the person inputing the data, by Excel, and the person reading the data arewithout possibility of confusion are:
dd-mmm-yyyy;  dd/mmm/yyy;  dd mmm yyyy;
dd-mmmm-yyyy;  dd/mmmm/yyyy;  dd mmmm yyyy;
yyyy-mm-dd;  yyyy/mm/dd;  yyyy/m/dd</t>
  </si>
  <si>
    <t>Text that represents a date in a format that Excel recognises as a date, or a formula or reference to a cell containing text in a format Excel recognises as a date.</t>
  </si>
  <si>
    <t>Required</t>
  </si>
  <si>
    <t>date_text</t>
  </si>
  <si>
    <t>Argument Notes</t>
  </si>
  <si>
    <t>Type</t>
  </si>
  <si>
    <t>Name</t>
  </si>
  <si>
    <t>Arguments:</t>
  </si>
  <si>
    <r>
      <t>=DATEVALUE(</t>
    </r>
    <r>
      <rPr>
        <b/>
        <sz val="10"/>
        <color rgb="FFFF0000"/>
        <rFont val="Arial"/>
        <family val="2"/>
      </rPr>
      <t>date_text</t>
    </r>
    <r>
      <rPr>
        <sz val="10"/>
        <rFont val="Arial"/>
        <family val="2"/>
      </rPr>
      <t>)</t>
    </r>
  </si>
  <si>
    <t>Syntax:</t>
  </si>
  <si>
    <t>Where possible DATE should be used in preference to DATEVALUE.</t>
  </si>
  <si>
    <t>If non-USA date settings are used formulas are prone to return differently and will often return #VALUE!</t>
  </si>
  <si>
    <t>Users need to be aware that DATEVALUE is prone to user computer settings issues.</t>
  </si>
  <si>
    <t>Most often, rather than a simple entry using the DATEVALUE function, the function uses other formulas to construct the text string which DATEVALUE interprests.</t>
  </si>
  <si>
    <t>Although dates are usually entered directly in cells using forms recognised by Excel as dates, DATEVALUE privides a means by which text may be "translated" to a date serial number.</t>
  </si>
  <si>
    <t>Although the date serial number system seems obscure, it does fascilitate easy calculations involving dates.</t>
  </si>
  <si>
    <t>Dates in Excel are specially formatted numbers which Excel stores as numbers but which are displayed in some form of date representation.</t>
  </si>
  <si>
    <t>Comment</t>
  </si>
  <si>
    <t>Built in.</t>
  </si>
  <si>
    <t>Classification - Date And Time &gt; Building Dates Or Times.</t>
  </si>
  <si>
    <t>Classification, Source, History</t>
  </si>
  <si>
    <t>Converts a date text form to an Excel date / time serial number</t>
  </si>
  <si>
    <t>DATEVALUE</t>
  </si>
  <si>
    <t>See below</t>
  </si>
  <si>
    <t>Formula used to check month:</t>
  </si>
  <si>
    <t>Example 1:- Simple Entry Of DATEVALUE Function Unit</t>
  </si>
  <si>
    <t>Example 2:- Dangers Of Date Entries, Interpretation, And Formatting With DATEVALUE</t>
  </si>
  <si>
    <t>Example 3:- Unequivocal Date Entry String Entry Using DATEVALUE</t>
  </si>
  <si>
    <t>Example 4:- Use Of DATEVALUE To Return The Date Serial Number Of A Date.</t>
  </si>
  <si>
    <t>Example 6:- Constructing Dates From User Inputs Using DATEVALUE</t>
  </si>
  <si>
    <t>Example 7:- Validating Constructed Dates From User Inputs Using DATEVALUE</t>
  </si>
  <si>
    <t>Example 5:- Constructing Dates Using DATEVALUE</t>
  </si>
  <si>
    <t>Another problem with DATEVALUE is language!</t>
  </si>
  <si>
    <t>My French colleague might insert the following:</t>
  </si>
  <si>
    <t>But will get the same #VALUE! Error from my entry:</t>
  </si>
  <si>
    <t>c. Language Issues: Strings don't translate!</t>
  </si>
  <si>
    <t>b. Double Digit Year Interpretation Issues:- Can vary from computer to computer.</t>
  </si>
  <si>
    <t>a. Regional Settings Issues: Different D-M-Y ordering.</t>
  </si>
  <si>
    <t>Furthermore, depending upon formatting of the cell, the reader of the date may similarly interpret the date differently.</t>
  </si>
  <si>
    <t>d. Rules for date entry</t>
  </si>
  <si>
    <t>Related / Similar And Frequently Used With Functions</t>
  </si>
  <si>
    <t>Related / Similar</t>
  </si>
  <si>
    <t>DATE</t>
  </si>
  <si>
    <t>Returns the Excel date / time serial number that represents a particular date using Year, Month, and Day inputs.</t>
  </si>
  <si>
    <t>Most often users would adopt a VLOOKUP approach to converting month names to numbers.</t>
  </si>
  <si>
    <t>File Creation Date : 19-Jun-2020</t>
  </si>
  <si>
    <t xml:space="preserve">Open the Excel help for this function. </t>
  </si>
  <si>
    <t>Double Click on DATEVALUE and then click on the link</t>
  </si>
  <si>
    <t>Enter =DATEVALUE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</si>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</sst>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m/yyyy"/>
    <numFmt numFmtId="165" formatCode="d/mm/yy;@"/>
    <numFmt numFmtId="166" formatCode="0.00_ ;[Red]\-0.00\ "/>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59">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1" fillId="2" borderId="0" xfId="0" applyFont="1" applyFill="1" applyProtection="1">
      <protection locked="0"/>
    </xf>
    <xf numFmtId="0" fontId="1" fillId="2" borderId="0" xfId="0" applyFont="1" applyFill="1" applyAlignment="1" applyProtection="1">
      <alignment horizontal="left" indent="3"/>
      <protection locked="0"/>
    </xf>
    <xf numFmtId="0" fontId="0" fillId="0" borderId="0" xfId="0" applyProtection="1">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8" fillId="0" borderId="0" xfId="1" applyFont="1" applyFill="1" applyAlignment="1" applyProtection="1">
      <alignment horizontal="center"/>
    </xf>
    <xf numFmtId="0" fontId="1" fillId="0" borderId="0" xfId="0" quotePrefix="1" applyFont="1" applyFill="1" applyProtection="1"/>
    <xf numFmtId="0" fontId="0" fillId="0" borderId="0" xfId="0" quotePrefix="1" applyFont="1" applyFill="1" applyAlignment="1" applyProtection="1">
      <alignment horizontal="center"/>
    </xf>
    <xf numFmtId="0" fontId="0" fillId="0" borderId="0" xfId="0"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2" fillId="0" borderId="0" xfId="0" applyFont="1" applyFill="1" applyProtection="1"/>
    <xf numFmtId="0" fontId="1" fillId="0" borderId="0" xfId="0" quotePrefix="1" applyFont="1" applyFill="1" applyAlignment="1" applyProtection="1"/>
    <xf numFmtId="0" fontId="4" fillId="0" borderId="0" xfId="0" applyFont="1" applyFill="1" applyProtection="1"/>
    <xf numFmtId="0" fontId="2" fillId="0" borderId="0" xfId="0" applyFont="1" applyFill="1" applyAlignment="1" applyProtection="1">
      <alignment vertical="top"/>
    </xf>
    <xf numFmtId="0" fontId="1" fillId="0" borderId="0" xfId="0" applyFont="1" applyFill="1" applyAlignment="1" applyProtection="1">
      <alignment horizontal="left" vertical="top" wrapText="1"/>
    </xf>
    <xf numFmtId="0" fontId="1" fillId="0" borderId="0" xfId="0" applyFont="1" applyFill="1" applyAlignment="1" applyProtection="1">
      <alignmen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Border="1" applyAlignment="1" applyProtection="1">
      <alignment horizontal="left" vertical="center"/>
    </xf>
    <xf numFmtId="0" fontId="0" fillId="0" borderId="0" xfId="0" applyFill="1" applyAlignment="1" applyProtection="1">
      <alignment vertical="top"/>
    </xf>
    <xf numFmtId="0" fontId="1" fillId="0" borderId="0" xfId="0" applyFont="1" applyFill="1" applyAlignment="1" applyProtection="1">
      <alignment horizontal="left" indent="3"/>
    </xf>
    <xf numFmtId="0" fontId="1" fillId="0" borderId="0" xfId="0" applyFont="1" applyFill="1" applyAlignment="1" applyProtection="1">
      <alignment horizontal="left" vertical="top" indent="3"/>
    </xf>
    <xf numFmtId="0" fontId="1" fillId="0" borderId="0" xfId="0" applyFont="1" applyFill="1" applyAlignment="1" applyProtection="1">
      <alignment horizontal="left" indent="6"/>
    </xf>
    <xf numFmtId="0" fontId="0" fillId="0" borderId="0" xfId="0" applyFill="1" applyAlignment="1" applyProtection="1"/>
    <xf numFmtId="0" fontId="0" fillId="0" borderId="0" xfId="0" applyFill="1" applyAlignment="1" applyProtection="1">
      <alignment horizontal="left" indent="3"/>
    </xf>
    <xf numFmtId="0" fontId="2" fillId="0" borderId="0" xfId="0" applyFont="1" applyFill="1" applyAlignment="1" applyProtection="1"/>
    <xf numFmtId="0" fontId="1" fillId="0" borderId="0" xfId="0" applyFont="1" applyFill="1" applyAlignment="1" applyProtection="1"/>
    <xf numFmtId="0" fontId="2" fillId="0" borderId="0" xfId="0" applyFont="1" applyFill="1" applyAlignment="1" applyProtection="1">
      <alignment horizontal="left"/>
    </xf>
    <xf numFmtId="0" fontId="1" fillId="0" borderId="0" xfId="0" applyFont="1" applyFill="1" applyAlignment="1" applyProtection="1">
      <alignment horizontal="left"/>
    </xf>
    <xf numFmtId="0" fontId="6" fillId="3" borderId="0" xfId="0" applyNumberFormat="1" applyFont="1" applyFill="1" applyAlignment="1" applyProtection="1">
      <alignment horizontal="lef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6" fontId="1" fillId="0" borderId="0" xfId="0" applyNumberFormat="1" applyFont="1" applyFill="1" applyAlignment="1" applyProtection="1">
      <alignment horizontal="left" vertical="top"/>
    </xf>
    <xf numFmtId="0" fontId="1" fillId="0" borderId="0" xfId="0" applyFont="1" applyFill="1" applyAlignment="1" applyProtection="1">
      <alignment vertical="top"/>
    </xf>
    <xf numFmtId="164" fontId="1" fillId="0" borderId="0" xfId="0" applyNumberFormat="1" applyFont="1" applyFill="1" applyAlignment="1" applyProtection="1">
      <alignment horizontal="right"/>
    </xf>
    <xf numFmtId="0" fontId="6"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165" fontId="1" fillId="0" borderId="0" xfId="0" applyNumberFormat="1" applyFont="1" applyFill="1" applyAlignment="1" applyProtection="1">
      <alignment horizontal="right"/>
    </xf>
    <xf numFmtId="0" fontId="4" fillId="0" borderId="0" xfId="0" quotePrefix="1" applyFont="1" applyFill="1" applyAlignment="1" applyProtection="1">
      <alignment horizontal="left" vertical="top"/>
    </xf>
    <xf numFmtId="0" fontId="1" fillId="0" borderId="0" xfId="0" quotePrefix="1" applyFont="1" applyFill="1" applyAlignment="1" applyProtection="1">
      <alignment vertical="top" wrapText="1"/>
    </xf>
    <xf numFmtId="15" fontId="1" fillId="0" borderId="0" xfId="0" quotePrefix="1" applyNumberFormat="1" applyFont="1" applyFill="1" applyAlignment="1" applyProtection="1">
      <alignment vertical="top"/>
    </xf>
    <xf numFmtId="0" fontId="0" fillId="0" borderId="0" xfId="0" applyFont="1" applyFill="1" applyAlignment="1" applyProtection="1">
      <alignment vertical="top"/>
    </xf>
    <xf numFmtId="0" fontId="0" fillId="0" borderId="0" xfId="0" quotePrefix="1" applyFont="1" applyFill="1" applyAlignment="1" applyProtection="1">
      <alignment horizontal="left" vertical="top"/>
    </xf>
    <xf numFmtId="164" fontId="1" fillId="0" borderId="0" xfId="0" applyNumberFormat="1" applyFont="1" applyFill="1" applyAlignment="1" applyProtection="1">
      <alignment vertical="top" wrapText="1"/>
    </xf>
    <xf numFmtId="0" fontId="4" fillId="0" borderId="0" xfId="0" applyFont="1" applyFill="1" applyAlignment="1" applyProtection="1">
      <alignment vertical="top"/>
    </xf>
    <xf numFmtId="0" fontId="1" fillId="0" borderId="0" xfId="0" applyFont="1" applyFill="1" applyAlignment="1" applyProtection="1">
      <alignment vertical="top"/>
      <protection locked="0"/>
    </xf>
    <xf numFmtId="1" fontId="1" fillId="0" borderId="0" xfId="0" applyNumberFormat="1" applyFont="1" applyFill="1" applyAlignment="1" applyProtection="1">
      <alignment horizontal="right"/>
    </xf>
    <xf numFmtId="0" fontId="4" fillId="0" borderId="0" xfId="0" applyFont="1" applyFill="1" applyAlignment="1" applyProtection="1">
      <alignment vertical="top" wrapText="1"/>
    </xf>
    <xf numFmtId="0" fontId="1" fillId="0" borderId="0" xfId="0" applyNumberFormat="1" applyFont="1" applyFill="1" applyAlignment="1" applyProtection="1">
      <alignment horizontal="right"/>
    </xf>
    <xf numFmtId="0" fontId="1" fillId="0" borderId="0" xfId="0" applyFont="1" applyFill="1" applyAlignment="1" applyProtection="1">
      <alignment horizontal="right" vertical="top"/>
      <protection locked="0"/>
    </xf>
  </cellXfs>
  <cellStyles count="2">
    <cellStyle name="Hyperlink" xfId="1" builtinId="8"/>
    <cellStyle name="Normal" xfId="0" builtinId="0"/>
  </cellStyles>
  <dxfs count="1">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6" tint="-0.499984740745262"/>
  </sheetPr>
  <dimension ref="A1:E70"/>
  <sheetViews>
    <sheetView tabSelected="1" zoomScaleNormal="100" workbookViewId="0"/>
  </sheetViews>
  <sheetFormatPr defaultColWidth="9.140625" defaultRowHeight="12.75" x14ac:dyDescent="0.2"/>
  <cols>
    <col min="1" max="1" width="40.7109375" style="5" customWidth="1"/>
    <col min="2" max="2" width="30.7109375" style="5" customWidth="1"/>
    <col min="3" max="3" width="50.7109375" style="5" customWidth="1"/>
    <col min="4" max="4" width="60.7109375" style="5" customWidth="1"/>
    <col min="5" max="16384" width="9.140625" style="2"/>
  </cols>
  <sheetData>
    <row r="1" spans="1:5" s="1" customFormat="1" ht="30" customHeight="1" x14ac:dyDescent="0.2">
      <c r="A1" s="35" t="s">
        <v>87</v>
      </c>
      <c r="B1" s="36"/>
      <c r="C1" s="36"/>
      <c r="D1" s="37" t="s">
        <v>114</v>
      </c>
      <c r="E1" s="38"/>
    </row>
    <row r="2" spans="1:5" ht="15.75" x14ac:dyDescent="0.25">
      <c r="A2" s="6"/>
      <c r="B2" s="7"/>
      <c r="C2" s="7"/>
      <c r="D2" s="8"/>
    </row>
    <row r="3" spans="1:5" ht="15.75" x14ac:dyDescent="0.25">
      <c r="A3" s="6" t="s">
        <v>27</v>
      </c>
      <c r="B3" s="7"/>
      <c r="C3" s="7"/>
      <c r="D3" s="9" t="str">
        <f>HYPERLINK("http://www.rondebruin.nl/efb/efb.htm","Visit the Excel Function Bible website")</f>
        <v>Visit the Excel Function Bible website</v>
      </c>
    </row>
    <row r="4" spans="1:5" x14ac:dyDescent="0.2">
      <c r="A4" s="10" t="s">
        <v>86</v>
      </c>
      <c r="B4" s="7"/>
      <c r="C4" s="7"/>
      <c r="D4" s="11" t="s">
        <v>110</v>
      </c>
    </row>
    <row r="5" spans="1:5" x14ac:dyDescent="0.2">
      <c r="A5" s="10"/>
      <c r="B5" s="7"/>
      <c r="C5" s="7"/>
      <c r="D5" s="12"/>
    </row>
    <row r="6" spans="1:5" ht="15.75" x14ac:dyDescent="0.25">
      <c r="A6" s="6" t="s">
        <v>85</v>
      </c>
      <c r="B6" s="13"/>
      <c r="C6" s="13"/>
      <c r="D6" s="14" t="s">
        <v>111</v>
      </c>
    </row>
    <row r="7" spans="1:5" s="3" customFormat="1" x14ac:dyDescent="0.2">
      <c r="A7" s="13" t="s">
        <v>84</v>
      </c>
      <c r="B7" s="13"/>
      <c r="C7" s="13"/>
      <c r="D7" s="12" t="s">
        <v>113</v>
      </c>
    </row>
    <row r="8" spans="1:5" s="3" customFormat="1" x14ac:dyDescent="0.2">
      <c r="A8" s="13"/>
      <c r="B8" s="13"/>
      <c r="C8" s="13"/>
      <c r="D8" s="12" t="s">
        <v>112</v>
      </c>
    </row>
    <row r="9" spans="1:5" s="3" customFormat="1" x14ac:dyDescent="0.2">
      <c r="A9" s="8" t="s">
        <v>83</v>
      </c>
      <c r="B9" s="13"/>
      <c r="C9" s="13"/>
      <c r="D9" s="12"/>
    </row>
    <row r="10" spans="1:5" s="3" customFormat="1" x14ac:dyDescent="0.2">
      <c r="A10" s="13"/>
      <c r="B10" s="13"/>
      <c r="C10" s="13"/>
      <c r="D10" s="9" t="str">
        <f>HYPERLINK("..\efb_Excel%20Functions%20Bible.xlsx","Go back to or open the EFB menu workbook")</f>
        <v>Go back to or open the EFB menu workbook</v>
      </c>
    </row>
    <row r="11" spans="1:5" ht="15.75" x14ac:dyDescent="0.25">
      <c r="A11" s="6" t="s">
        <v>82</v>
      </c>
      <c r="B11" s="7"/>
      <c r="C11" s="7"/>
      <c r="D11" s="12"/>
    </row>
    <row r="12" spans="1:5" ht="12.75" customHeight="1" x14ac:dyDescent="0.2">
      <c r="A12" s="13" t="s">
        <v>81</v>
      </c>
      <c r="B12" s="7"/>
      <c r="C12" s="7"/>
      <c r="D12" s="12"/>
    </row>
    <row r="13" spans="1:5" ht="12.75" customHeight="1" x14ac:dyDescent="0.2">
      <c r="A13" s="13"/>
      <c r="B13" s="7"/>
      <c r="C13" s="7"/>
      <c r="D13" s="12"/>
    </row>
    <row r="14" spans="1:5" ht="12.75" customHeight="1" x14ac:dyDescent="0.2">
      <c r="A14" s="13" t="s">
        <v>80</v>
      </c>
      <c r="B14" s="7"/>
      <c r="C14" s="7"/>
      <c r="D14" s="12"/>
    </row>
    <row r="15" spans="1:5" ht="12.75" customHeight="1" x14ac:dyDescent="0.2">
      <c r="A15" s="13"/>
      <c r="B15" s="7"/>
      <c r="C15" s="7"/>
      <c r="D15" s="14"/>
    </row>
    <row r="16" spans="1:5" ht="12.75" customHeight="1" x14ac:dyDescent="0.2">
      <c r="A16" s="13" t="s">
        <v>79</v>
      </c>
      <c r="B16" s="7"/>
      <c r="C16" s="7"/>
      <c r="D16" s="7"/>
    </row>
    <row r="17" spans="1:4" ht="12.75" customHeight="1" x14ac:dyDescent="0.2">
      <c r="A17" s="13"/>
      <c r="B17" s="7"/>
      <c r="C17" s="7"/>
      <c r="D17" s="7"/>
    </row>
    <row r="18" spans="1:4" ht="12.75" customHeight="1" x14ac:dyDescent="0.2">
      <c r="A18" s="13" t="s">
        <v>78</v>
      </c>
      <c r="B18" s="7"/>
      <c r="C18" s="7"/>
      <c r="D18" s="7"/>
    </row>
    <row r="19" spans="1:4" ht="12.75" customHeight="1" x14ac:dyDescent="0.2">
      <c r="A19" s="13"/>
      <c r="B19" s="7"/>
      <c r="C19" s="7"/>
      <c r="D19" s="7"/>
    </row>
    <row r="20" spans="1:4" ht="12.75" customHeight="1" x14ac:dyDescent="0.2">
      <c r="A20" s="13" t="s">
        <v>77</v>
      </c>
      <c r="B20" s="7"/>
      <c r="C20" s="7"/>
      <c r="D20" s="7"/>
    </row>
    <row r="21" spans="1:4" ht="12.75" customHeight="1" x14ac:dyDescent="0.2">
      <c r="A21" s="13"/>
      <c r="B21" s="7"/>
      <c r="C21" s="7"/>
      <c r="D21" s="7"/>
    </row>
    <row r="22" spans="1:4" ht="12.75" customHeight="1" x14ac:dyDescent="0.2">
      <c r="A22" s="13" t="s">
        <v>76</v>
      </c>
      <c r="B22" s="7"/>
      <c r="C22" s="7"/>
      <c r="D22" s="7"/>
    </row>
    <row r="23" spans="1:4" ht="12.75" customHeight="1" x14ac:dyDescent="0.2">
      <c r="A23" s="13"/>
      <c r="B23" s="7"/>
      <c r="C23" s="7"/>
      <c r="D23" s="7"/>
    </row>
    <row r="24" spans="1:4" ht="12.75" customHeight="1" x14ac:dyDescent="0.2">
      <c r="A24" s="15" t="s">
        <v>75</v>
      </c>
      <c r="B24" s="7"/>
      <c r="C24" s="7"/>
      <c r="D24" s="7"/>
    </row>
    <row r="25" spans="1:4" ht="12.75" customHeight="1" x14ac:dyDescent="0.2">
      <c r="A25" s="13"/>
      <c r="B25" s="7"/>
      <c r="C25" s="7"/>
      <c r="D25" s="7"/>
    </row>
    <row r="26" spans="1:4" ht="15.75" x14ac:dyDescent="0.25">
      <c r="A26" s="6" t="s">
        <v>74</v>
      </c>
      <c r="B26" s="7"/>
      <c r="C26" s="7"/>
      <c r="D26" s="7"/>
    </row>
    <row r="27" spans="1:4" x14ac:dyDescent="0.2">
      <c r="A27" s="16" t="s">
        <v>73</v>
      </c>
      <c r="B27" s="7"/>
      <c r="C27" s="7"/>
      <c r="D27" s="7"/>
    </row>
    <row r="28" spans="1:4" x14ac:dyDescent="0.2">
      <c r="A28" s="16"/>
      <c r="B28" s="7"/>
      <c r="C28" s="13"/>
      <c r="D28" s="7"/>
    </row>
    <row r="29" spans="1:4" ht="15.75" x14ac:dyDescent="0.25">
      <c r="A29" s="6" t="s">
        <v>72</v>
      </c>
      <c r="B29" s="7"/>
      <c r="C29" s="7"/>
      <c r="D29" s="7"/>
    </row>
    <row r="30" spans="1:4" x14ac:dyDescent="0.2">
      <c r="A30" s="17" t="s">
        <v>71</v>
      </c>
      <c r="B30" s="17" t="s">
        <v>70</v>
      </c>
      <c r="C30" s="17" t="s">
        <v>27</v>
      </c>
      <c r="D30" s="17" t="s">
        <v>69</v>
      </c>
    </row>
    <row r="31" spans="1:4" ht="156" customHeight="1" x14ac:dyDescent="0.2">
      <c r="A31" s="18" t="s">
        <v>68</v>
      </c>
      <c r="B31" s="18" t="s">
        <v>67</v>
      </c>
      <c r="C31" s="19" t="s">
        <v>66</v>
      </c>
      <c r="D31" s="20" t="s">
        <v>65</v>
      </c>
    </row>
    <row r="32" spans="1:4" x14ac:dyDescent="0.2">
      <c r="A32" s="18"/>
      <c r="B32" s="18"/>
      <c r="C32" s="20"/>
      <c r="D32" s="20"/>
    </row>
    <row r="33" spans="1:4" ht="15.75" x14ac:dyDescent="0.25">
      <c r="A33" s="21" t="s">
        <v>105</v>
      </c>
      <c r="B33" s="7"/>
      <c r="C33" s="7"/>
      <c r="D33" s="7"/>
    </row>
    <row r="34" spans="1:4" x14ac:dyDescent="0.2">
      <c r="A34" s="22" t="s">
        <v>106</v>
      </c>
      <c r="B34" s="7"/>
      <c r="C34" s="7"/>
      <c r="D34" s="7"/>
    </row>
    <row r="35" spans="1:4" ht="30" customHeight="1" x14ac:dyDescent="0.2">
      <c r="A35" s="23" t="s">
        <v>107</v>
      </c>
      <c r="B35" s="24" t="s">
        <v>108</v>
      </c>
      <c r="C35" s="7"/>
      <c r="D35" s="7"/>
    </row>
    <row r="36" spans="1:4" x14ac:dyDescent="0.2">
      <c r="A36" s="22"/>
      <c r="B36" s="7"/>
      <c r="C36" s="7"/>
      <c r="D36" s="7"/>
    </row>
    <row r="37" spans="1:4" ht="15.75" x14ac:dyDescent="0.25">
      <c r="A37" s="6" t="s">
        <v>64</v>
      </c>
      <c r="B37" s="7"/>
      <c r="C37" s="7"/>
      <c r="D37" s="7"/>
    </row>
    <row r="38" spans="1:4" ht="12.75" customHeight="1" x14ac:dyDescent="0.2">
      <c r="A38" s="17"/>
      <c r="B38" s="25"/>
      <c r="C38" s="25"/>
      <c r="D38" s="13"/>
    </row>
    <row r="39" spans="1:4" ht="12.75" customHeight="1" x14ac:dyDescent="0.2">
      <c r="A39" s="17" t="s">
        <v>63</v>
      </c>
      <c r="B39" s="25"/>
      <c r="C39" s="25"/>
      <c r="D39" s="13"/>
    </row>
    <row r="40" spans="1:4" s="4" customFormat="1" ht="12.75" customHeight="1" x14ac:dyDescent="0.2">
      <c r="A40" s="26"/>
      <c r="B40" s="27"/>
      <c r="C40" s="27"/>
      <c r="D40" s="26"/>
    </row>
    <row r="41" spans="1:4" s="4" customFormat="1" ht="12.75" customHeight="1" x14ac:dyDescent="0.2">
      <c r="A41" s="26" t="str">
        <f>'Example 1'!A1</f>
        <v>Example 1:- Simple Entry Of DATEVALUE Function Unit</v>
      </c>
      <c r="B41" s="27"/>
      <c r="C41" s="27"/>
      <c r="D41" s="26"/>
    </row>
    <row r="42" spans="1:4" s="4" customFormat="1" ht="12.75" customHeight="1" x14ac:dyDescent="0.2">
      <c r="A42" s="26" t="str">
        <f>'Example 2'!A1</f>
        <v>Example 2:- Dangers Of Date Entries, Interpretation, And Formatting With DATEVALUE</v>
      </c>
      <c r="B42" s="27"/>
      <c r="C42" s="27"/>
      <c r="D42" s="26"/>
    </row>
    <row r="43" spans="1:4" s="4" customFormat="1" ht="12.75" customHeight="1" x14ac:dyDescent="0.2">
      <c r="A43" s="28" t="str">
        <f>'Example 2'!A6</f>
        <v>a. Regional Settings Issues: Different D-M-Y ordering.</v>
      </c>
      <c r="B43" s="27"/>
      <c r="C43" s="27"/>
      <c r="D43" s="26"/>
    </row>
    <row r="44" spans="1:4" s="4" customFormat="1" ht="12.75" customHeight="1" x14ac:dyDescent="0.2">
      <c r="A44" s="28" t="str">
        <f>'Example 2'!A12</f>
        <v>b. Double Digit Year Interpretation Issues:- Can vary from computer to computer.</v>
      </c>
      <c r="B44" s="27"/>
      <c r="C44" s="27"/>
      <c r="D44" s="26"/>
    </row>
    <row r="45" spans="1:4" s="4" customFormat="1" ht="12.75" customHeight="1" x14ac:dyDescent="0.2">
      <c r="A45" s="28" t="str">
        <f>'Example 2'!A18</f>
        <v>c. Language Issues: Strings don't translate!</v>
      </c>
      <c r="B45" s="27"/>
      <c r="C45" s="27"/>
      <c r="D45" s="26"/>
    </row>
    <row r="46" spans="1:4" s="4" customFormat="1" ht="12.75" customHeight="1" x14ac:dyDescent="0.2">
      <c r="A46" s="28" t="str">
        <f>'Example 2'!A28</f>
        <v>d. Rules for date entry</v>
      </c>
      <c r="B46" s="27"/>
      <c r="C46" s="27"/>
      <c r="D46" s="26"/>
    </row>
    <row r="47" spans="1:4" s="4" customFormat="1" ht="12.75" customHeight="1" x14ac:dyDescent="0.2">
      <c r="A47" s="26" t="str">
        <f>'Example 3'!A1</f>
        <v>Example 3:- Unequivocal Date Entry String Entry Using DATEVALUE</v>
      </c>
      <c r="B47" s="27"/>
      <c r="C47" s="27"/>
      <c r="D47" s="26"/>
    </row>
    <row r="48" spans="1:4" s="4" customFormat="1" ht="12.75" customHeight="1" x14ac:dyDescent="0.2">
      <c r="A48" s="26" t="str">
        <f>'Example 4'!A1</f>
        <v>Example 4:- Use Of DATEVALUE To Return The Date Serial Number Of A Date.</v>
      </c>
      <c r="B48" s="27"/>
      <c r="C48" s="27"/>
      <c r="D48" s="26"/>
    </row>
    <row r="49" spans="1:4" s="4" customFormat="1" ht="12.75" customHeight="1" x14ac:dyDescent="0.2">
      <c r="A49" s="26" t="str">
        <f>'Example 5'!A1</f>
        <v>Example 5:- Constructing Dates Using DATEVALUE</v>
      </c>
      <c r="B49" s="27"/>
      <c r="C49" s="27"/>
      <c r="D49" s="26"/>
    </row>
    <row r="50" spans="1:4" s="4" customFormat="1" ht="12.75" customHeight="1" x14ac:dyDescent="0.2">
      <c r="A50" s="26" t="str">
        <f>'Example 6'!A1</f>
        <v>Example 6:- Constructing Dates From User Inputs Using DATEVALUE</v>
      </c>
      <c r="B50" s="27"/>
      <c r="C50" s="27"/>
      <c r="D50" s="26"/>
    </row>
    <row r="51" spans="1:4" s="4" customFormat="1" ht="12.75" customHeight="1" x14ac:dyDescent="0.2">
      <c r="A51" s="26" t="str">
        <f>'Example 7'!A1</f>
        <v>Example 7:- Validating Constructed Dates From User Inputs Using DATEVALUE</v>
      </c>
      <c r="B51" s="27"/>
      <c r="C51" s="27"/>
      <c r="D51" s="26"/>
    </row>
    <row r="52" spans="1:4" s="4" customFormat="1" ht="12.75" customHeight="1" x14ac:dyDescent="0.2">
      <c r="A52" s="26"/>
      <c r="B52" s="27"/>
      <c r="C52" s="27"/>
      <c r="D52" s="26"/>
    </row>
    <row r="53" spans="1:4" ht="15.75" x14ac:dyDescent="0.25">
      <c r="A53" s="6" t="s">
        <v>10</v>
      </c>
      <c r="B53" s="7"/>
      <c r="C53" s="7"/>
      <c r="D53" s="7"/>
    </row>
    <row r="54" spans="1:4" x14ac:dyDescent="0.2">
      <c r="A54" s="29"/>
      <c r="B54" s="7"/>
      <c r="C54" s="7"/>
      <c r="D54" s="7"/>
    </row>
    <row r="55" spans="1:4" x14ac:dyDescent="0.2">
      <c r="A55" s="29" t="s">
        <v>9</v>
      </c>
      <c r="B55" s="7"/>
      <c r="C55" s="7"/>
      <c r="D55" s="7"/>
    </row>
    <row r="56" spans="1:4" x14ac:dyDescent="0.2">
      <c r="A56" s="30" t="s">
        <v>8</v>
      </c>
      <c r="B56" s="7"/>
      <c r="C56" s="7"/>
      <c r="D56" s="7"/>
    </row>
    <row r="57" spans="1:4" x14ac:dyDescent="0.2">
      <c r="A57" s="30" t="s">
        <v>7</v>
      </c>
      <c r="B57" s="7"/>
      <c r="C57" s="7"/>
      <c r="D57" s="7"/>
    </row>
    <row r="58" spans="1:4" x14ac:dyDescent="0.2">
      <c r="A58" s="30" t="s">
        <v>6</v>
      </c>
      <c r="B58" s="7"/>
      <c r="C58" s="7"/>
      <c r="D58" s="7"/>
    </row>
    <row r="59" spans="1:4" x14ac:dyDescent="0.2">
      <c r="A59" s="30"/>
      <c r="B59" s="7"/>
      <c r="C59" s="7"/>
      <c r="D59" s="7"/>
    </row>
    <row r="60" spans="1:4" x14ac:dyDescent="0.2">
      <c r="A60" s="29" t="s">
        <v>5</v>
      </c>
      <c r="B60" s="7"/>
      <c r="C60" s="7"/>
      <c r="D60" s="7"/>
    </row>
    <row r="61" spans="1:4" x14ac:dyDescent="0.2">
      <c r="A61" s="29"/>
      <c r="B61" s="7"/>
      <c r="C61" s="7"/>
      <c r="D61" s="7"/>
    </row>
    <row r="62" spans="1:4" x14ac:dyDescent="0.2">
      <c r="A62" s="31" t="s">
        <v>4</v>
      </c>
      <c r="B62" s="7"/>
      <c r="C62" s="7"/>
      <c r="D62" s="7"/>
    </row>
    <row r="63" spans="1:4" x14ac:dyDescent="0.2">
      <c r="A63" s="31" t="s">
        <v>3</v>
      </c>
      <c r="B63" s="7"/>
      <c r="C63" s="7"/>
      <c r="D63" s="7"/>
    </row>
    <row r="64" spans="1:4" x14ac:dyDescent="0.2">
      <c r="A64" s="29"/>
      <c r="B64" s="7"/>
      <c r="C64" s="7"/>
      <c r="D64" s="7"/>
    </row>
    <row r="65" spans="1:4" x14ac:dyDescent="0.2">
      <c r="A65" s="32" t="s">
        <v>2</v>
      </c>
      <c r="B65" s="7"/>
      <c r="C65" s="7"/>
      <c r="D65" s="7"/>
    </row>
    <row r="66" spans="1:4" x14ac:dyDescent="0.2">
      <c r="A66" s="32"/>
      <c r="B66" s="7"/>
      <c r="C66" s="7"/>
      <c r="D66" s="7"/>
    </row>
    <row r="67" spans="1:4" x14ac:dyDescent="0.2">
      <c r="A67" s="32" t="s">
        <v>1</v>
      </c>
      <c r="B67" s="7"/>
      <c r="C67" s="7"/>
      <c r="D67" s="7"/>
    </row>
    <row r="68" spans="1:4" x14ac:dyDescent="0.2">
      <c r="A68" s="32"/>
      <c r="B68" s="7"/>
      <c r="C68" s="7"/>
      <c r="D68" s="7"/>
    </row>
    <row r="69" spans="1:4" x14ac:dyDescent="0.2">
      <c r="A69" s="33" t="s">
        <v>0</v>
      </c>
      <c r="B69" s="7"/>
      <c r="C69" s="7"/>
      <c r="D69" s="7"/>
    </row>
    <row r="70" spans="1:4" x14ac:dyDescent="0.2">
      <c r="A70" s="34"/>
      <c r="B70" s="7"/>
      <c r="C70" s="7"/>
      <c r="D70"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6" tint="-0.499984740745262"/>
  </sheetPr>
  <dimension ref="A1:E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90</v>
      </c>
      <c r="B1" s="43"/>
      <c r="C1" s="43"/>
      <c r="D1" s="44"/>
      <c r="E1" s="45"/>
    </row>
    <row r="2" spans="1:5" x14ac:dyDescent="0.2">
      <c r="A2" s="13"/>
      <c r="B2" s="13"/>
      <c r="C2" s="39"/>
      <c r="D2" s="13"/>
      <c r="E2" s="13"/>
    </row>
    <row r="3" spans="1:5" x14ac:dyDescent="0.2">
      <c r="A3" s="40" t="s">
        <v>62</v>
      </c>
      <c r="B3" s="13"/>
      <c r="C3" s="41">
        <f>DATEVALUE("29-Sep-2014")</f>
        <v>41911</v>
      </c>
      <c r="D3" s="20"/>
      <c r="E3" s="13"/>
    </row>
    <row r="4" spans="1:5" x14ac:dyDescent="0.2">
      <c r="A4" s="40" t="str">
        <f ca="1">"Formula used in "&amp;ADDRESS(ROW(C3),COLUMN(C3),4)&amp;"   &gt;&gt;&gt;   "&amp;_xlfn.FORMULATEXT(C3)</f>
        <v>Formula used in C3   &gt;&gt;&gt;   =DATEVALUE("29-Sep-2014")</v>
      </c>
      <c r="B4" s="40"/>
      <c r="C4" s="20"/>
      <c r="D4" s="20"/>
      <c r="E4" s="13"/>
    </row>
    <row r="5" spans="1:5" x14ac:dyDescent="0.2">
      <c r="A5" s="40"/>
      <c r="B5" s="40"/>
      <c r="C5" s="20"/>
      <c r="D5" s="20"/>
      <c r="E5" s="1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6" tint="-0.499984740745262"/>
  </sheetPr>
  <dimension ref="A1:E3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91</v>
      </c>
      <c r="B1" s="43"/>
      <c r="C1" s="43"/>
      <c r="D1" s="44"/>
      <c r="E1" s="45"/>
    </row>
    <row r="2" spans="1:5" x14ac:dyDescent="0.2">
      <c r="A2" s="40"/>
      <c r="B2" s="40"/>
      <c r="C2" s="20"/>
      <c r="D2" s="20"/>
      <c r="E2" s="13"/>
    </row>
    <row r="3" spans="1:5" x14ac:dyDescent="0.2">
      <c r="A3" s="40" t="s">
        <v>61</v>
      </c>
      <c r="B3" s="40"/>
      <c r="C3" s="46">
        <f>DATEVALUE("12-03-09")</f>
        <v>39884</v>
      </c>
      <c r="D3" s="20"/>
      <c r="E3" s="13"/>
    </row>
    <row r="4" spans="1:5" x14ac:dyDescent="0.2">
      <c r="A4" s="40" t="str">
        <f ca="1">"Formula used in "&amp;ADDRESS(ROW(C3),COLUMN(C3),4)&amp;"   &gt;&gt;&gt;   "&amp;_xlfn.FORMULATEXT(C3)</f>
        <v>Formula used in C3   &gt;&gt;&gt;   =DATEVALUE("12-03-09")</v>
      </c>
      <c r="B4" s="40"/>
      <c r="C4" s="20"/>
      <c r="D4" s="20"/>
      <c r="E4" s="13"/>
    </row>
    <row r="5" spans="1:5" x14ac:dyDescent="0.2">
      <c r="A5" s="40"/>
      <c r="B5" s="40"/>
      <c r="C5" s="20"/>
      <c r="D5" s="20"/>
      <c r="E5" s="13"/>
    </row>
    <row r="6" spans="1:5" x14ac:dyDescent="0.2">
      <c r="A6" s="47" t="s">
        <v>102</v>
      </c>
      <c r="B6" s="40"/>
      <c r="C6" s="20"/>
      <c r="D6" s="20"/>
      <c r="E6" s="13"/>
    </row>
    <row r="7" spans="1:5" x14ac:dyDescent="0.2">
      <c r="A7" s="40" t="s">
        <v>60</v>
      </c>
      <c r="B7" s="40"/>
      <c r="C7" s="20"/>
      <c r="D7" s="20"/>
      <c r="E7" s="13"/>
    </row>
    <row r="8" spans="1:5" x14ac:dyDescent="0.2">
      <c r="A8" s="40"/>
      <c r="B8" s="40"/>
      <c r="C8" s="48" t="s">
        <v>59</v>
      </c>
      <c r="D8" s="20"/>
      <c r="E8" s="13"/>
    </row>
    <row r="9" spans="1:5" x14ac:dyDescent="0.2">
      <c r="A9" s="40"/>
      <c r="B9" s="40"/>
      <c r="C9" s="48" t="s">
        <v>58</v>
      </c>
      <c r="D9" s="20"/>
      <c r="E9" s="13"/>
    </row>
    <row r="10" spans="1:5" x14ac:dyDescent="0.2">
      <c r="A10" s="40"/>
      <c r="B10" s="40"/>
      <c r="C10" s="20" t="s">
        <v>57</v>
      </c>
      <c r="D10" s="20"/>
      <c r="E10" s="13"/>
    </row>
    <row r="11" spans="1:5" x14ac:dyDescent="0.2">
      <c r="A11" s="40"/>
      <c r="B11" s="40"/>
      <c r="C11" s="20"/>
      <c r="D11" s="20"/>
      <c r="E11" s="13"/>
    </row>
    <row r="12" spans="1:5" x14ac:dyDescent="0.2">
      <c r="A12" s="47" t="s">
        <v>101</v>
      </c>
      <c r="B12" s="40"/>
      <c r="C12" s="20"/>
      <c r="D12" s="20"/>
      <c r="E12" s="13"/>
    </row>
    <row r="13" spans="1:5" x14ac:dyDescent="0.2">
      <c r="A13" s="40" t="s">
        <v>56</v>
      </c>
      <c r="B13" s="40"/>
      <c r="C13" s="20"/>
      <c r="D13" s="20"/>
      <c r="E13" s="13"/>
    </row>
    <row r="14" spans="1:5" x14ac:dyDescent="0.2">
      <c r="A14" s="40"/>
      <c r="B14" s="40"/>
      <c r="C14" s="48" t="s">
        <v>55</v>
      </c>
      <c r="D14" s="20"/>
      <c r="E14" s="13"/>
    </row>
    <row r="15" spans="1:5" x14ac:dyDescent="0.2">
      <c r="A15" s="40"/>
      <c r="B15" s="40"/>
      <c r="C15" s="48" t="s">
        <v>54</v>
      </c>
      <c r="D15" s="20"/>
      <c r="E15" s="13"/>
    </row>
    <row r="16" spans="1:5" x14ac:dyDescent="0.2">
      <c r="A16" s="40"/>
      <c r="B16" s="40"/>
      <c r="C16" s="49" t="s">
        <v>53</v>
      </c>
      <c r="D16" s="20"/>
      <c r="E16" s="13"/>
    </row>
    <row r="17" spans="1:5" x14ac:dyDescent="0.2">
      <c r="A17" s="40"/>
      <c r="B17" s="40"/>
      <c r="C17" s="20"/>
      <c r="D17" s="20"/>
      <c r="E17" s="13"/>
    </row>
    <row r="18" spans="1:5" x14ac:dyDescent="0.2">
      <c r="A18" s="47" t="s">
        <v>100</v>
      </c>
      <c r="B18" s="40"/>
      <c r="C18" s="20"/>
      <c r="D18" s="20"/>
      <c r="E18" s="13"/>
    </row>
    <row r="19" spans="1:5" x14ac:dyDescent="0.2">
      <c r="A19" s="50" t="s">
        <v>97</v>
      </c>
      <c r="B19" s="40"/>
      <c r="C19" s="20"/>
      <c r="D19" s="20"/>
      <c r="E19" s="13"/>
    </row>
    <row r="20" spans="1:5" x14ac:dyDescent="0.2">
      <c r="A20" s="51" t="s">
        <v>98</v>
      </c>
      <c r="B20" s="40"/>
      <c r="C20" s="20" t="e">
        <f>DATEVALUE("12-Fev-2014")</f>
        <v>#VALUE!</v>
      </c>
      <c r="D20" s="20"/>
      <c r="E20" s="13"/>
    </row>
    <row r="21" spans="1:5" x14ac:dyDescent="0.2">
      <c r="A21" s="40" t="str">
        <f ca="1">"Formula used in "&amp;ADDRESS(ROW(C20),COLUMN(C20),4)&amp;"   &gt;&gt;&gt;   "&amp;_xlfn.FORMULATEXT(C20)</f>
        <v>Formula used in C20   &gt;&gt;&gt;   =DATEVALUE("12-Fev-2014")</v>
      </c>
      <c r="B21" s="40"/>
      <c r="C21" s="20"/>
      <c r="D21" s="20"/>
      <c r="E21" s="13"/>
    </row>
    <row r="22" spans="1:5" x14ac:dyDescent="0.2">
      <c r="A22" s="51"/>
      <c r="B22" s="40"/>
      <c r="C22" s="20"/>
      <c r="D22" s="20"/>
      <c r="E22" s="13"/>
    </row>
    <row r="23" spans="1:5" x14ac:dyDescent="0.2">
      <c r="A23" s="50" t="s">
        <v>99</v>
      </c>
      <c r="B23" s="40"/>
      <c r="C23" s="52">
        <f>DATEVALUE("12-Feb-2014")</f>
        <v>41682</v>
      </c>
      <c r="D23" s="20"/>
      <c r="E23" s="13"/>
    </row>
    <row r="24" spans="1:5" x14ac:dyDescent="0.2">
      <c r="A24" s="40" t="str">
        <f ca="1">"Formula used in "&amp;ADDRESS(ROW(C23),COLUMN(C23),4)&amp;"   &gt;&gt;&gt;   "&amp;_xlfn.FORMULATEXT(C23)</f>
        <v>Formula used in C23   &gt;&gt;&gt;   =DATEVALUE("12-Feb-2014")</v>
      </c>
      <c r="B24" s="40"/>
      <c r="C24" s="52"/>
      <c r="D24" s="20"/>
      <c r="E24" s="13"/>
    </row>
    <row r="25" spans="1:5" x14ac:dyDescent="0.2">
      <c r="A25" s="40"/>
      <c r="B25" s="40"/>
      <c r="C25" s="20"/>
      <c r="D25" s="20"/>
      <c r="E25" s="13"/>
    </row>
    <row r="26" spans="1:5" x14ac:dyDescent="0.2">
      <c r="A26" s="51" t="s">
        <v>103</v>
      </c>
      <c r="B26" s="40"/>
      <c r="C26" s="20"/>
      <c r="D26" s="20"/>
      <c r="E26" s="13"/>
    </row>
    <row r="27" spans="1:5" x14ac:dyDescent="0.2">
      <c r="A27" s="40"/>
      <c r="B27" s="40"/>
      <c r="C27" s="20"/>
      <c r="D27" s="20"/>
      <c r="E27" s="13"/>
    </row>
    <row r="28" spans="1:5" x14ac:dyDescent="0.2">
      <c r="A28" s="47" t="s">
        <v>104</v>
      </c>
      <c r="B28" s="40"/>
      <c r="C28" s="20"/>
      <c r="D28" s="20"/>
      <c r="E28" s="13"/>
    </row>
    <row r="29" spans="1:5" x14ac:dyDescent="0.2">
      <c r="A29" s="53" t="s">
        <v>52</v>
      </c>
      <c r="B29" s="40"/>
      <c r="C29" s="20"/>
      <c r="D29" s="20"/>
      <c r="E29" s="13"/>
    </row>
    <row r="30" spans="1:5" x14ac:dyDescent="0.2">
      <c r="A30" s="40" t="s">
        <v>51</v>
      </c>
      <c r="B30" s="40"/>
      <c r="C30" s="20"/>
      <c r="D30" s="20"/>
      <c r="E30" s="13"/>
    </row>
    <row r="31" spans="1:5" x14ac:dyDescent="0.2">
      <c r="A31" s="40"/>
      <c r="B31" s="40"/>
      <c r="C31" s="20"/>
      <c r="D31" s="20"/>
      <c r="E31" s="13"/>
    </row>
    <row r="32" spans="1:5" x14ac:dyDescent="0.2">
      <c r="A32" s="53" t="s">
        <v>50</v>
      </c>
      <c r="B32" s="40"/>
      <c r="C32" s="20"/>
      <c r="D32" s="20"/>
      <c r="E32" s="13"/>
    </row>
    <row r="33" spans="1:5" x14ac:dyDescent="0.2">
      <c r="A33" s="40" t="s">
        <v>49</v>
      </c>
      <c r="B33" s="40"/>
      <c r="C33" s="20"/>
      <c r="D33" s="20"/>
      <c r="E33" s="13"/>
    </row>
    <row r="34" spans="1:5" x14ac:dyDescent="0.2">
      <c r="A34" s="40"/>
      <c r="B34" s="40"/>
      <c r="C34" s="20"/>
      <c r="D34" s="20"/>
      <c r="E34" s="1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6" tint="-0.499984740745262"/>
  </sheetPr>
  <dimension ref="A1:E1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92</v>
      </c>
      <c r="B1" s="43"/>
      <c r="C1" s="43"/>
      <c r="D1" s="44"/>
      <c r="E1" s="45"/>
    </row>
    <row r="2" spans="1:5" x14ac:dyDescent="0.2">
      <c r="A2" s="40"/>
      <c r="B2" s="40"/>
      <c r="C2" s="20"/>
      <c r="D2" s="20"/>
      <c r="E2" s="13"/>
    </row>
    <row r="3" spans="1:5" x14ac:dyDescent="0.2">
      <c r="A3" s="40" t="s">
        <v>48</v>
      </c>
      <c r="B3" s="40"/>
      <c r="C3" s="20"/>
      <c r="D3" s="20"/>
      <c r="E3" s="13"/>
    </row>
    <row r="4" spans="1:5" x14ac:dyDescent="0.2">
      <c r="A4" s="40"/>
      <c r="B4" s="40"/>
      <c r="C4" s="20"/>
      <c r="D4" s="20"/>
      <c r="E4" s="13"/>
    </row>
    <row r="5" spans="1:5" x14ac:dyDescent="0.2">
      <c r="A5" s="40" t="s">
        <v>47</v>
      </c>
      <c r="B5" s="40"/>
      <c r="C5" s="41">
        <f>DATEVALUE("09 Mar 2007")</f>
        <v>39150</v>
      </c>
      <c r="D5" s="20" t="str">
        <f t="shared" ref="D5:D10" ca="1" si="0">_xlfn.FORMULATEXT(C5)</f>
        <v>=DATEVALUE("09 Mar 2007")</v>
      </c>
      <c r="E5" s="13"/>
    </row>
    <row r="6" spans="1:5" x14ac:dyDescent="0.2">
      <c r="A6" s="40" t="s">
        <v>46</v>
      </c>
      <c r="B6" s="40"/>
      <c r="C6" s="41">
        <f>DATEVALUE("09-Mar-2007")</f>
        <v>39150</v>
      </c>
      <c r="D6" s="20" t="str">
        <f t="shared" ca="1" si="0"/>
        <v>=DATEVALUE("09-Mar-2007")</v>
      </c>
      <c r="E6" s="13"/>
    </row>
    <row r="7" spans="1:5" x14ac:dyDescent="0.2">
      <c r="A7" s="40" t="s">
        <v>45</v>
      </c>
      <c r="B7" s="40"/>
      <c r="C7" s="41">
        <f>DATEVALUE("09/Mar/2007")</f>
        <v>39150</v>
      </c>
      <c r="D7" s="20" t="str">
        <f t="shared" ca="1" si="0"/>
        <v>=DATEVALUE("09/Mar/2007")</v>
      </c>
      <c r="E7" s="13"/>
    </row>
    <row r="8" spans="1:5" x14ac:dyDescent="0.2">
      <c r="A8" s="40" t="s">
        <v>44</v>
      </c>
      <c r="B8" s="40"/>
      <c r="C8" s="41">
        <f>DATEVALUE("09 March 2007")</f>
        <v>39150</v>
      </c>
      <c r="D8" s="20" t="str">
        <f t="shared" ca="1" si="0"/>
        <v>=DATEVALUE("09 March 2007")</v>
      </c>
      <c r="E8" s="13"/>
    </row>
    <row r="9" spans="1:5" x14ac:dyDescent="0.2">
      <c r="A9" s="40" t="s">
        <v>43</v>
      </c>
      <c r="B9" s="40"/>
      <c r="C9" s="41">
        <f>DATEVALUE("09-March-2007")</f>
        <v>39150</v>
      </c>
      <c r="D9" s="20" t="str">
        <f t="shared" ca="1" si="0"/>
        <v>=DATEVALUE("09-March-2007")</v>
      </c>
      <c r="E9" s="13"/>
    </row>
    <row r="10" spans="1:5" x14ac:dyDescent="0.2">
      <c r="A10" s="40" t="s">
        <v>42</v>
      </c>
      <c r="B10" s="40"/>
      <c r="C10" s="41">
        <f>DATEVALUE("09/March/2007")</f>
        <v>39150</v>
      </c>
      <c r="D10" s="20" t="str">
        <f t="shared" ca="1" si="0"/>
        <v>=DATEVALUE("09/March/2007")</v>
      </c>
      <c r="E10" s="13"/>
    </row>
    <row r="11" spans="1:5" x14ac:dyDescent="0.2">
      <c r="A11" s="40"/>
      <c r="B11" s="40"/>
      <c r="C11" s="20"/>
      <c r="D11" s="20"/>
      <c r="E11" s="13"/>
    </row>
    <row r="12" spans="1:5" x14ac:dyDescent="0.2">
      <c r="A12" s="40" t="s">
        <v>41</v>
      </c>
      <c r="B12" s="40"/>
      <c r="C12" s="20"/>
      <c r="D12" s="20"/>
      <c r="E12" s="13"/>
    </row>
    <row r="13" spans="1:5" x14ac:dyDescent="0.2">
      <c r="A13" s="40"/>
      <c r="B13" s="40"/>
      <c r="C13" s="20"/>
      <c r="D13" s="20"/>
      <c r="E13" s="13"/>
    </row>
    <row r="14" spans="1:5" x14ac:dyDescent="0.2">
      <c r="A14" s="40" t="s">
        <v>40</v>
      </c>
      <c r="B14" s="40"/>
      <c r="C14" s="41">
        <f>DATEVALUE("2007-03-09")</f>
        <v>39150</v>
      </c>
      <c r="D14" s="20" t="str">
        <f ca="1">_xlfn.FORMULATEXT(C14)</f>
        <v>=DATEVALUE("2007-03-09")</v>
      </c>
      <c r="E14" s="13"/>
    </row>
    <row r="15" spans="1:5" x14ac:dyDescent="0.2">
      <c r="A15" s="40" t="s">
        <v>39</v>
      </c>
      <c r="B15" s="40"/>
      <c r="C15" s="41">
        <f>DATEVALUE("2007/03/09")</f>
        <v>39150</v>
      </c>
      <c r="D15" s="20" t="str">
        <f ca="1">_xlfn.FORMULATEXT(C15)</f>
        <v>=DATEVALUE("2007/03/09")</v>
      </c>
      <c r="E15" s="13"/>
    </row>
    <row r="16" spans="1:5" x14ac:dyDescent="0.2">
      <c r="A16" s="40"/>
      <c r="B16" s="40"/>
      <c r="C16" s="41"/>
      <c r="D16" s="20"/>
      <c r="E16" s="13"/>
    </row>
    <row r="17" spans="1:5" x14ac:dyDescent="0.2">
      <c r="A17" s="40" t="s">
        <v>38</v>
      </c>
      <c r="B17" s="40"/>
      <c r="C17" s="20"/>
      <c r="D17" s="20"/>
      <c r="E17" s="13"/>
    </row>
    <row r="18" spans="1:5" x14ac:dyDescent="0.2">
      <c r="A18" s="40"/>
      <c r="B18" s="40"/>
      <c r="C18" s="20"/>
      <c r="D18" s="20"/>
      <c r="E18" s="1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6" tint="-0.499984740745262"/>
  </sheetPr>
  <dimension ref="A1:E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93</v>
      </c>
      <c r="B1" s="43"/>
      <c r="C1" s="43"/>
      <c r="D1" s="44"/>
      <c r="E1" s="45"/>
    </row>
    <row r="2" spans="1:5" x14ac:dyDescent="0.2">
      <c r="A2" s="40"/>
      <c r="B2" s="40"/>
      <c r="C2" s="20"/>
      <c r="D2" s="20"/>
      <c r="E2" s="13"/>
    </row>
    <row r="3" spans="1:5" x14ac:dyDescent="0.2">
      <c r="A3" s="40" t="s">
        <v>37</v>
      </c>
      <c r="B3" s="40"/>
      <c r="C3" s="20"/>
      <c r="D3" s="20"/>
      <c r="E3" s="13"/>
    </row>
    <row r="4" spans="1:5" x14ac:dyDescent="0.2">
      <c r="A4" s="40"/>
      <c r="B4" s="40"/>
      <c r="C4" s="20"/>
      <c r="D4" s="20"/>
      <c r="E4" s="13"/>
    </row>
    <row r="5" spans="1:5" x14ac:dyDescent="0.2">
      <c r="A5" s="40" t="s">
        <v>36</v>
      </c>
      <c r="B5" s="40"/>
      <c r="C5" s="20"/>
      <c r="D5" s="20"/>
      <c r="E5" s="13"/>
    </row>
    <row r="6" spans="1:5" x14ac:dyDescent="0.2">
      <c r="A6" s="40" t="str">
        <f>"Date number of "&amp;TEXT(C6,"dd-mmm-yyyy")</f>
        <v>Date number of 23-Feb-2014</v>
      </c>
      <c r="B6" s="40"/>
      <c r="C6" s="20">
        <f>DATEVALUE("23-Feb-2014")</f>
        <v>41693</v>
      </c>
      <c r="D6" s="20"/>
      <c r="E6" s="13"/>
    </row>
    <row r="7" spans="1:5" x14ac:dyDescent="0.2">
      <c r="A7" s="40" t="str">
        <f ca="1">"Formula used in "&amp;ADDRESS(ROW(C6),COLUMN(C6),4)&amp;"   &gt;&gt;&gt;   "&amp;_xlfn.FORMULATEXT(C6)</f>
        <v>Formula used in C6   &gt;&gt;&gt;   =DATEVALUE("23-Feb-2014")</v>
      </c>
      <c r="B7" s="40"/>
      <c r="C7" s="20"/>
      <c r="D7" s="20"/>
      <c r="E7" s="13"/>
    </row>
    <row r="8" spans="1:5" x14ac:dyDescent="0.2">
      <c r="A8" s="40"/>
      <c r="B8" s="40"/>
      <c r="C8" s="20"/>
      <c r="D8" s="20"/>
      <c r="E8" s="1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6" tint="-0.499984740745262"/>
  </sheetPr>
  <dimension ref="A1:E1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96</v>
      </c>
      <c r="B1" s="43"/>
      <c r="C1" s="43"/>
      <c r="D1" s="44"/>
      <c r="E1" s="45"/>
    </row>
    <row r="2" spans="1:5" x14ac:dyDescent="0.2">
      <c r="A2" s="40"/>
      <c r="B2" s="40"/>
      <c r="C2" s="20"/>
      <c r="D2" s="20"/>
      <c r="E2" s="13"/>
    </row>
    <row r="3" spans="1:5" x14ac:dyDescent="0.2">
      <c r="A3" s="40" t="s">
        <v>33</v>
      </c>
      <c r="B3" s="40"/>
      <c r="C3" s="20"/>
      <c r="D3" s="20"/>
      <c r="E3" s="13"/>
    </row>
    <row r="4" spans="1:5" x14ac:dyDescent="0.2">
      <c r="A4" s="40" t="s">
        <v>23</v>
      </c>
      <c r="B4" s="54">
        <v>2014</v>
      </c>
      <c r="C4" s="41"/>
      <c r="D4" s="20"/>
      <c r="E4" s="13"/>
    </row>
    <row r="5" spans="1:5" x14ac:dyDescent="0.2">
      <c r="A5" s="40" t="s">
        <v>22</v>
      </c>
      <c r="B5" s="54">
        <v>5</v>
      </c>
      <c r="C5" s="20"/>
      <c r="D5" s="20"/>
      <c r="E5" s="13"/>
    </row>
    <row r="6" spans="1:5" x14ac:dyDescent="0.2">
      <c r="A6" s="40" t="s">
        <v>20</v>
      </c>
      <c r="B6" s="54">
        <v>23</v>
      </c>
      <c r="C6" s="20"/>
      <c r="D6" s="20"/>
      <c r="E6" s="13"/>
    </row>
    <row r="7" spans="1:5" x14ac:dyDescent="0.2">
      <c r="A7" s="40" t="s">
        <v>19</v>
      </c>
      <c r="B7" s="40"/>
      <c r="C7" s="55">
        <f>DATEVALUE(B4&amp;"-"&amp;B5&amp;"-"&amp;B6)</f>
        <v>41782</v>
      </c>
      <c r="D7" s="20"/>
      <c r="E7" s="13"/>
    </row>
    <row r="8" spans="1:5" x14ac:dyDescent="0.2">
      <c r="A8" s="40" t="str">
        <f ca="1">"Formula used in "&amp;ADDRESS(ROW(C7),COLUMN(C7),4)&amp;"   &gt;&gt;&gt;   "&amp;_xlfn.FORMULATEXT(C7)</f>
        <v>Formula used in C7   &gt;&gt;&gt;   =DATEVALUE(B4&amp;"-"&amp;B5&amp;"-"&amp;B6)</v>
      </c>
      <c r="B8" s="40"/>
      <c r="C8" s="20"/>
      <c r="D8" s="20"/>
      <c r="E8" s="13"/>
    </row>
    <row r="9" spans="1:5" x14ac:dyDescent="0.2">
      <c r="A9" s="40" t="s">
        <v>35</v>
      </c>
      <c r="B9" s="40"/>
      <c r="C9" s="20"/>
      <c r="D9" s="20"/>
      <c r="E9" s="13"/>
    </row>
    <row r="10" spans="1:5" x14ac:dyDescent="0.2">
      <c r="A10" s="40"/>
      <c r="B10" s="40"/>
      <c r="C10" s="20"/>
      <c r="D10" s="20"/>
      <c r="E10" s="13"/>
    </row>
    <row r="11" spans="1:5" x14ac:dyDescent="0.2">
      <c r="A11" s="40" t="s">
        <v>34</v>
      </c>
      <c r="B11" s="40"/>
      <c r="C11" s="20"/>
      <c r="D11" s="20"/>
      <c r="E11" s="13"/>
    </row>
    <row r="12" spans="1:5" x14ac:dyDescent="0.2">
      <c r="A12" s="40"/>
      <c r="B12" s="40"/>
      <c r="C12" s="20"/>
      <c r="D12" s="20"/>
      <c r="E12" s="13"/>
    </row>
    <row r="13" spans="1:5" x14ac:dyDescent="0.2">
      <c r="A13" s="40" t="s">
        <v>33</v>
      </c>
      <c r="B13" s="40"/>
      <c r="C13" s="20"/>
      <c r="D13" s="20"/>
      <c r="E13" s="13"/>
    </row>
    <row r="14" spans="1:5" x14ac:dyDescent="0.2">
      <c r="A14" s="40" t="s">
        <v>23</v>
      </c>
      <c r="B14" s="54">
        <v>2014</v>
      </c>
      <c r="C14" s="41"/>
      <c r="D14" s="20"/>
      <c r="E14" s="13"/>
    </row>
    <row r="15" spans="1:5" x14ac:dyDescent="0.2">
      <c r="A15" s="40" t="s">
        <v>22</v>
      </c>
      <c r="B15" s="54">
        <v>2</v>
      </c>
      <c r="C15" s="20"/>
      <c r="D15" s="20"/>
      <c r="E15" s="13"/>
    </row>
    <row r="16" spans="1:5" x14ac:dyDescent="0.2">
      <c r="A16" s="40" t="s">
        <v>20</v>
      </c>
      <c r="B16" s="54">
        <v>23</v>
      </c>
      <c r="C16" s="20"/>
      <c r="D16" s="20"/>
      <c r="E16" s="13"/>
    </row>
    <row r="17" spans="1:5" x14ac:dyDescent="0.2">
      <c r="A17" s="40" t="s">
        <v>32</v>
      </c>
      <c r="B17" s="40"/>
      <c r="C17" s="41">
        <f>DATEVALUE(B14&amp;"-"&amp;B15&amp;"-"&amp;B16)</f>
        <v>41693</v>
      </c>
      <c r="D17" s="20"/>
      <c r="E17" s="13"/>
    </row>
    <row r="18" spans="1:5" x14ac:dyDescent="0.2">
      <c r="A18" s="40" t="str">
        <f ca="1">"Formula used in "&amp;ADDRESS(ROW(C17),COLUMN(C17),4)&amp;"   &gt;&gt;&gt;   "&amp;_xlfn.FORMULATEXT(C17)</f>
        <v>Formula used in C17   &gt;&gt;&gt;   =DATEVALUE(B14&amp;"-"&amp;B15&amp;"-"&amp;B16)</v>
      </c>
      <c r="B18" s="40"/>
      <c r="C18" s="20"/>
      <c r="D18" s="20"/>
      <c r="E18" s="13"/>
    </row>
    <row r="19" spans="1:5" x14ac:dyDescent="0.2">
      <c r="A19" s="40"/>
      <c r="B19" s="40"/>
      <c r="C19" s="20"/>
      <c r="D19" s="20"/>
      <c r="E19" s="1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6" tint="-0.499984740745262"/>
  </sheetPr>
  <dimension ref="A1:E1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94</v>
      </c>
      <c r="B1" s="43"/>
      <c r="C1" s="43"/>
      <c r="D1" s="44"/>
      <c r="E1" s="45"/>
    </row>
    <row r="2" spans="1:5" x14ac:dyDescent="0.2">
      <c r="A2" s="40"/>
      <c r="B2" s="40"/>
      <c r="C2" s="20"/>
      <c r="D2" s="20"/>
      <c r="E2" s="13"/>
    </row>
    <row r="3" spans="1:5" x14ac:dyDescent="0.2">
      <c r="A3" s="40" t="s">
        <v>31</v>
      </c>
      <c r="B3" s="40"/>
      <c r="C3" s="20"/>
      <c r="D3" s="20"/>
      <c r="E3" s="13"/>
    </row>
    <row r="4" spans="1:5" x14ac:dyDescent="0.2">
      <c r="A4" s="40" t="s">
        <v>23</v>
      </c>
      <c r="B4" s="54">
        <v>2014</v>
      </c>
      <c r="C4" s="41"/>
      <c r="D4" s="20"/>
      <c r="E4" s="13"/>
    </row>
    <row r="5" spans="1:5" x14ac:dyDescent="0.2">
      <c r="A5" s="40" t="s">
        <v>22</v>
      </c>
      <c r="B5" s="54">
        <v>2</v>
      </c>
      <c r="C5" s="20"/>
      <c r="D5" s="20"/>
      <c r="E5" s="13"/>
    </row>
    <row r="6" spans="1:5" x14ac:dyDescent="0.2">
      <c r="A6" s="40" t="s">
        <v>20</v>
      </c>
      <c r="B6" s="54">
        <v>23</v>
      </c>
      <c r="C6" s="20"/>
      <c r="D6" s="20"/>
      <c r="E6" s="13"/>
    </row>
    <row r="7" spans="1:5" x14ac:dyDescent="0.2">
      <c r="A7" s="40" t="s">
        <v>19</v>
      </c>
      <c r="B7" s="40"/>
      <c r="C7" s="55">
        <f>DATEVALUE(B4&amp;"-"&amp;B5&amp;"-"&amp;B6)</f>
        <v>41693</v>
      </c>
      <c r="D7" s="20"/>
      <c r="E7" s="13"/>
    </row>
    <row r="8" spans="1:5" x14ac:dyDescent="0.2">
      <c r="A8" s="40" t="str">
        <f ca="1">"Formula used in "&amp;ADDRESS(ROW(C7),COLUMN(C7),4)&amp;"   &gt;&gt;&gt;   "&amp;_xlfn.FORMULATEXT(C7)</f>
        <v>Formula used in C7   &gt;&gt;&gt;   =DATEVALUE(B4&amp;"-"&amp;B5&amp;"-"&amp;B6)</v>
      </c>
      <c r="B8" s="40"/>
      <c r="C8" s="20"/>
      <c r="D8" s="20"/>
      <c r="E8" s="13"/>
    </row>
    <row r="9" spans="1:5" x14ac:dyDescent="0.2">
      <c r="A9" s="40"/>
      <c r="B9" s="40"/>
      <c r="C9" s="20"/>
      <c r="D9" s="20"/>
      <c r="E9" s="13"/>
    </row>
    <row r="10" spans="1:5" x14ac:dyDescent="0.2">
      <c r="A10" s="40" t="s">
        <v>28</v>
      </c>
      <c r="B10" s="40"/>
      <c r="C10" s="20"/>
      <c r="D10" s="20"/>
      <c r="E10" s="13"/>
    </row>
    <row r="11" spans="1:5" x14ac:dyDescent="0.2">
      <c r="A11" s="40" t="s">
        <v>23</v>
      </c>
      <c r="B11" s="54">
        <v>2014</v>
      </c>
      <c r="C11" s="41"/>
      <c r="D11" s="20"/>
      <c r="E11" s="13"/>
    </row>
    <row r="12" spans="1:5" x14ac:dyDescent="0.2">
      <c r="A12" s="40" t="s">
        <v>22</v>
      </c>
      <c r="B12" s="54" t="s">
        <v>30</v>
      </c>
      <c r="C12" s="20"/>
      <c r="D12" s="20"/>
      <c r="E12" s="13"/>
    </row>
    <row r="13" spans="1:5" x14ac:dyDescent="0.2">
      <c r="A13" s="40" t="s">
        <v>20</v>
      </c>
      <c r="B13" s="54">
        <v>23</v>
      </c>
      <c r="C13" s="20"/>
      <c r="D13" s="20"/>
      <c r="E13" s="13"/>
    </row>
    <row r="14" spans="1:5" x14ac:dyDescent="0.2">
      <c r="A14" s="40" t="s">
        <v>19</v>
      </c>
      <c r="B14" s="40"/>
      <c r="C14" s="41">
        <f>DATEVALUE(B13&amp;"-"&amp;B12&amp;"-"&amp;B11)</f>
        <v>41693</v>
      </c>
      <c r="D14" s="20"/>
      <c r="E14" s="13"/>
    </row>
    <row r="15" spans="1:5" x14ac:dyDescent="0.2">
      <c r="A15" s="40" t="str">
        <f ca="1">"Formula used in "&amp;ADDRESS(ROW(C14),COLUMN(C14),4)&amp;"   &gt;&gt;&gt;   "&amp;_xlfn.FORMULATEXT(C14)</f>
        <v>Formula used in C14   &gt;&gt;&gt;   =DATEVALUE(B13&amp;"-"&amp;B12&amp;"-"&amp;B11)</v>
      </c>
      <c r="B15" s="40"/>
      <c r="C15" s="20"/>
      <c r="D15" s="20"/>
      <c r="E15" s="13"/>
    </row>
    <row r="16" spans="1:5" x14ac:dyDescent="0.2">
      <c r="A16" s="40" t="s">
        <v>29</v>
      </c>
      <c r="B16" s="40"/>
      <c r="C16" s="20"/>
      <c r="D16" s="20"/>
      <c r="E16" s="13"/>
    </row>
    <row r="17" spans="1:5" x14ac:dyDescent="0.2">
      <c r="A17" s="50" t="s">
        <v>109</v>
      </c>
      <c r="B17" s="40"/>
      <c r="C17" s="20"/>
      <c r="D17" s="20"/>
      <c r="E17" s="13"/>
    </row>
    <row r="18" spans="1:5" x14ac:dyDescent="0.2">
      <c r="A18" s="40"/>
      <c r="B18" s="40"/>
      <c r="C18" s="20"/>
      <c r="D18" s="20"/>
      <c r="E18" s="1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6" tint="-0.499984740745262"/>
  </sheetPr>
  <dimension ref="A1:E36"/>
  <sheetViews>
    <sheetView zoomScaleNormal="100" workbookViewId="0"/>
  </sheetViews>
  <sheetFormatPr defaultColWidth="9.140625" defaultRowHeight="12.75" x14ac:dyDescent="0.2"/>
  <cols>
    <col min="1" max="4" width="30.7109375" style="2" customWidth="1"/>
    <col min="5" max="5" width="40.7109375" style="2" customWidth="1"/>
    <col min="6" max="16384" width="9.140625" style="2"/>
  </cols>
  <sheetData>
    <row r="1" spans="1:5" ht="30" customHeight="1" x14ac:dyDescent="0.2">
      <c r="A1" s="42" t="s">
        <v>95</v>
      </c>
      <c r="B1" s="43"/>
      <c r="C1" s="43"/>
      <c r="D1" s="44"/>
      <c r="E1" s="45"/>
    </row>
    <row r="2" spans="1:5" x14ac:dyDescent="0.2">
      <c r="A2" s="40"/>
      <c r="B2" s="40"/>
      <c r="C2" s="20"/>
      <c r="D2" s="20"/>
      <c r="E2" s="13"/>
    </row>
    <row r="3" spans="1:5" x14ac:dyDescent="0.2">
      <c r="A3" s="40" t="s">
        <v>28</v>
      </c>
      <c r="B3" s="40"/>
      <c r="C3" s="20"/>
      <c r="D3" s="20"/>
      <c r="E3" s="13"/>
    </row>
    <row r="4" spans="1:5" ht="25.5" x14ac:dyDescent="0.2">
      <c r="A4" s="53" t="s">
        <v>27</v>
      </c>
      <c r="B4" s="53" t="s">
        <v>26</v>
      </c>
      <c r="C4" s="56" t="s">
        <v>25</v>
      </c>
      <c r="D4" s="56" t="s">
        <v>24</v>
      </c>
      <c r="E4" s="17"/>
    </row>
    <row r="5" spans="1:5" x14ac:dyDescent="0.2">
      <c r="A5" s="40" t="s">
        <v>23</v>
      </c>
      <c r="B5" s="54">
        <v>2014</v>
      </c>
      <c r="C5" s="57">
        <f>IF(AND(B5&gt;=1900,B5&lt;=9999),0,"Data Input Error")</f>
        <v>0</v>
      </c>
      <c r="D5" s="40" t="str">
        <f ca="1">_xlfn.FORMULATEXT(C5)</f>
        <v>=IF(AND(B5&gt;=1900,B5&lt;=9999),0,"Data Input Error")</v>
      </c>
      <c r="E5" s="13"/>
    </row>
    <row r="6" spans="1:5" x14ac:dyDescent="0.2">
      <c r="A6" s="40" t="s">
        <v>22</v>
      </c>
      <c r="B6" s="58" t="s">
        <v>21</v>
      </c>
      <c r="C6" s="20">
        <f>IF(OR(B6="Jan",B6="Feb",B6="Mar",B6="Apr",B6="May",B6="Jun",B6="Jul",B6="Aug",B6="Sep",B6="Oct",B6="Nov",B6="Dec"),0,"Data Input Error")</f>
        <v>0</v>
      </c>
      <c r="D6" s="50" t="s">
        <v>88</v>
      </c>
      <c r="E6" s="13"/>
    </row>
    <row r="7" spans="1:5" x14ac:dyDescent="0.2">
      <c r="A7" s="40" t="s">
        <v>20</v>
      </c>
      <c r="B7" s="54">
        <v>23</v>
      </c>
      <c r="C7" s="20">
        <f>IF(AND(B7&gt;0,B7&lt;=31,INT(B7)-B7=0),0,"Data Input Error")</f>
        <v>0</v>
      </c>
      <c r="D7" s="40" t="str">
        <f ca="1">_xlfn.FORMULATEXT(C7)</f>
        <v>=IF(AND(B7&gt;0,B7&lt;=31,INT(B7)-B7=0),0,"Data Input Error")</v>
      </c>
      <c r="E7" s="13"/>
    </row>
    <row r="8" spans="1:5" x14ac:dyDescent="0.2">
      <c r="A8" s="40"/>
      <c r="B8" s="40"/>
      <c r="C8" s="20"/>
      <c r="D8" s="20"/>
      <c r="E8" s="13"/>
    </row>
    <row r="9" spans="1:5" x14ac:dyDescent="0.2">
      <c r="A9" s="40" t="s">
        <v>19</v>
      </c>
      <c r="B9" s="40"/>
      <c r="C9" s="41">
        <f>DATEVALUE(B7&amp;"-"&amp;B6&amp;"-"&amp;B5)</f>
        <v>41996</v>
      </c>
      <c r="D9" s="20"/>
      <c r="E9" s="13"/>
    </row>
    <row r="10" spans="1:5" x14ac:dyDescent="0.2">
      <c r="A10" s="40" t="str">
        <f ca="1">"Formula used in "&amp;ADDRESS(ROW(C9),COLUMN(C9),4)&amp;"   &gt;&gt;&gt;   "&amp;_xlfn.FORMULATEXT(C9)</f>
        <v>Formula used in C9   &gt;&gt;&gt;   =DATEVALUE(B7&amp;"-"&amp;B6&amp;"-"&amp;B5)</v>
      </c>
      <c r="B10" s="40"/>
      <c r="C10" s="20"/>
      <c r="D10" s="20"/>
      <c r="E10" s="13"/>
    </row>
    <row r="11" spans="1:5" x14ac:dyDescent="0.2">
      <c r="A11" s="50" t="s">
        <v>89</v>
      </c>
      <c r="B11" s="40" t="str">
        <f ca="1">_xlfn.FORMULATEXT(C6)</f>
        <v>=IF(OR(B6="Jan",B6="Feb",B6="Mar",B6="Apr",B6="May",B6="Jun",B6="Jul",B6="Aug",B6="Sep",B6="Oct",B6="Nov",B6="Dec"),0,"Data Input Error")</v>
      </c>
      <c r="C11" s="20"/>
      <c r="D11" s="20"/>
      <c r="E11" s="13"/>
    </row>
    <row r="12" spans="1:5" x14ac:dyDescent="0.2">
      <c r="A12" s="40"/>
      <c r="B12" s="40"/>
      <c r="C12" s="20"/>
      <c r="D12" s="20"/>
      <c r="E12" s="13"/>
    </row>
    <row r="13" spans="1:5" x14ac:dyDescent="0.2">
      <c r="A13" s="40"/>
      <c r="B13" s="40"/>
      <c r="C13" s="20"/>
      <c r="D13" s="20"/>
      <c r="E13" s="13"/>
    </row>
    <row r="14" spans="1:5" x14ac:dyDescent="0.2">
      <c r="A14" s="40"/>
      <c r="B14" s="40"/>
      <c r="C14" s="20"/>
      <c r="D14" s="20"/>
      <c r="E14" s="13"/>
    </row>
    <row r="15" spans="1:5" x14ac:dyDescent="0.2">
      <c r="A15" s="40" t="s">
        <v>18</v>
      </c>
      <c r="B15" s="40"/>
      <c r="C15" s="20"/>
      <c r="D15" s="20"/>
      <c r="E15" s="13"/>
    </row>
    <row r="16" spans="1:5" x14ac:dyDescent="0.2">
      <c r="A16" s="40"/>
      <c r="B16" s="40"/>
      <c r="C16" s="20"/>
      <c r="D16" s="20"/>
      <c r="E16" s="13"/>
    </row>
    <row r="17" spans="1:5" x14ac:dyDescent="0.2">
      <c r="A17" s="53" t="s">
        <v>17</v>
      </c>
      <c r="B17" s="40"/>
      <c r="C17" s="20"/>
      <c r="D17" s="20"/>
      <c r="E17" s="13"/>
    </row>
    <row r="18" spans="1:5" x14ac:dyDescent="0.2">
      <c r="A18" s="40"/>
      <c r="B18" s="40"/>
      <c r="C18" s="20"/>
      <c r="D18" s="20"/>
      <c r="E18" s="13"/>
    </row>
    <row r="19" spans="1:5" x14ac:dyDescent="0.2">
      <c r="A19" s="40" t="s">
        <v>16</v>
      </c>
      <c r="B19" s="40"/>
      <c r="C19" s="20"/>
      <c r="D19" s="20"/>
      <c r="E19" s="13"/>
    </row>
    <row r="20" spans="1:5" x14ac:dyDescent="0.2">
      <c r="A20" s="40"/>
      <c r="B20" s="40"/>
      <c r="C20" s="20"/>
      <c r="D20" s="20"/>
      <c r="E20" s="13"/>
    </row>
    <row r="21" spans="1:5" x14ac:dyDescent="0.2">
      <c r="A21" s="40" t="str">
        <f>"Date number for "&amp;B6</f>
        <v>Date number for Dec</v>
      </c>
      <c r="B21" s="40"/>
      <c r="C21" s="20">
        <f>VLOOKUP(B6,{"Jan",1;"Feb",2;"Mar",3;"Apr",4;"May",5;"Jun",6;"Jul",7;"Aug",8;"Sep",9;"Oct",10;"Nov",11;"Dec",12},2,FALSE)</f>
        <v>12</v>
      </c>
      <c r="D21" s="40"/>
      <c r="E21" s="13"/>
    </row>
    <row r="22" spans="1:5" x14ac:dyDescent="0.2">
      <c r="A22" s="40" t="str">
        <f ca="1">"Formula used in "&amp;ADDRESS(ROW(C21),COLUMN(C21),4)&amp;"   &gt;&gt;&gt;   "&amp;_xlfn.FORMULATEXT(C21)</f>
        <v>Formula used in C21   &gt;&gt;&gt;   =VLOOKUP(B6,{"Jan",1;"Feb",2;"Mar",3;"Apr",4;"May",5;"Jun",6;"Jul",7;"Aug",8;"Sep",9;"Oct",10;"Nov",11;"Dec",12},2,FALSE)</v>
      </c>
      <c r="B22" s="40"/>
      <c r="C22" s="20"/>
      <c r="D22" s="40"/>
      <c r="E22" s="13"/>
    </row>
    <row r="23" spans="1:5" x14ac:dyDescent="0.2">
      <c r="A23" s="40"/>
      <c r="B23" s="40"/>
      <c r="C23" s="20"/>
      <c r="D23" s="20"/>
      <c r="E23" s="13"/>
    </row>
    <row r="24" spans="1:5" x14ac:dyDescent="0.2">
      <c r="A24" s="40" t="s">
        <v>15</v>
      </c>
      <c r="B24" s="40"/>
      <c r="C24" s="20"/>
      <c r="D24" s="20"/>
      <c r="E24" s="13"/>
    </row>
    <row r="25" spans="1:5" x14ac:dyDescent="0.2">
      <c r="A25" s="40"/>
      <c r="B25" s="40"/>
      <c r="C25" s="20"/>
      <c r="D25" s="20"/>
      <c r="E25" s="13"/>
    </row>
    <row r="26" spans="1:5" x14ac:dyDescent="0.2">
      <c r="A26" s="40" t="s">
        <v>14</v>
      </c>
      <c r="B26" s="40"/>
      <c r="C26" s="20" t="str">
        <f>IF(MONTH(C9)=C21,"Date checks OK", "Date input is not valid")</f>
        <v>Date checks OK</v>
      </c>
      <c r="D26" s="20"/>
      <c r="E26" s="13"/>
    </row>
    <row r="27" spans="1:5" x14ac:dyDescent="0.2">
      <c r="A27" s="40" t="str">
        <f ca="1">"Formula used in "&amp;ADDRESS(ROW(C26),COLUMN(C26),4)&amp;"   &gt;&gt;&gt;   "&amp;_xlfn.FORMULATEXT(C26)</f>
        <v>Formula used in C26   &gt;&gt;&gt;   =IF(MONTH(C9)=C21,"Date checks OK", "Date input is not valid")</v>
      </c>
      <c r="B27" s="40"/>
      <c r="C27" s="20"/>
      <c r="D27" s="20"/>
      <c r="E27" s="13"/>
    </row>
    <row r="28" spans="1:5" x14ac:dyDescent="0.2">
      <c r="A28" s="40"/>
      <c r="B28" s="40"/>
      <c r="C28" s="20"/>
      <c r="D28" s="20"/>
      <c r="E28" s="13"/>
    </row>
    <row r="29" spans="1:5" x14ac:dyDescent="0.2">
      <c r="A29" s="53" t="s">
        <v>13</v>
      </c>
      <c r="B29" s="40"/>
      <c r="C29" s="20"/>
      <c r="D29" s="20"/>
      <c r="E29" s="13"/>
    </row>
    <row r="30" spans="1:5" x14ac:dyDescent="0.2">
      <c r="A30" s="13"/>
      <c r="B30" s="40"/>
      <c r="C30" s="20"/>
      <c r="D30" s="20"/>
      <c r="E30" s="13"/>
    </row>
    <row r="31" spans="1:5" x14ac:dyDescent="0.2">
      <c r="A31" s="40" t="s">
        <v>12</v>
      </c>
      <c r="B31" s="40"/>
      <c r="C31" s="20" t="str">
        <f>IF(MONTH(C9)=VLOOKUP(B6,{"Jan",1;"Feb",2;"Mar",3;"Apr",4;"May",5;"Jun",6;"Jul",7;"Aug",8;"Sep",9;"Oct",10;"Nov",11;"Dec",12},2,FALSE),"Date checks OK", "Date input is not valid")</f>
        <v>Date checks OK</v>
      </c>
      <c r="D31" s="20"/>
      <c r="E31" s="13"/>
    </row>
    <row r="32" spans="1:5" x14ac:dyDescent="0.2">
      <c r="A32" s="40" t="str">
        <f>"Formula used in "&amp;ADDRESS(ROW(C31),COLUMN(C31),4)&amp;"   &gt;&gt;&gt;   "</f>
        <v xml:space="preserve">Formula used in C31   &gt;&gt;&gt;   </v>
      </c>
      <c r="B32" s="40"/>
      <c r="C32" s="20"/>
      <c r="D32" s="20"/>
      <c r="E32" s="13"/>
    </row>
    <row r="33" spans="1:5" x14ac:dyDescent="0.2">
      <c r="A33" s="40" t="str">
        <f ca="1">_xlfn.FORMULATEXT(C31)</f>
        <v>=IF(MONTH(C9)=VLOOKUP(B6,{"Jan",1;"Feb",2;"Mar",3;"Apr",4;"May",5;"Jun",6;"Jul",7;"Aug",8;"Sep",9;"Oct",10;"Nov",11;"Dec",12},2,FALSE),"Date checks OK", "Date input is not valid")</v>
      </c>
      <c r="B33" s="40"/>
      <c r="C33" s="20"/>
      <c r="D33" s="20"/>
      <c r="E33" s="13"/>
    </row>
    <row r="34" spans="1:5" x14ac:dyDescent="0.2">
      <c r="A34" s="40"/>
      <c r="B34" s="40"/>
      <c r="C34" s="20"/>
      <c r="D34" s="20"/>
      <c r="E34" s="13"/>
    </row>
    <row r="35" spans="1:5" x14ac:dyDescent="0.2">
      <c r="A35" s="40" t="s">
        <v>11</v>
      </c>
      <c r="B35" s="40"/>
      <c r="C35" s="20"/>
      <c r="D35" s="20"/>
      <c r="E35" s="13"/>
    </row>
    <row r="36" spans="1:5" x14ac:dyDescent="0.2">
      <c r="A36" s="40"/>
      <c r="B36" s="40"/>
      <c r="C36" s="20"/>
      <c r="D36" s="20"/>
      <c r="E36" s="13"/>
    </row>
  </sheetData>
  <conditionalFormatting sqref="C5:C7">
    <cfRule type="cellIs" dxfId="0" priority="1" operator="equal">
      <formula>0</formula>
    </cfRule>
  </conditionalFormatting>
  <dataValidations count="3">
    <dataValidation type="custom" allowBlank="1" showInputMessage="1" showErrorMessage="1" errorTitle="Data Input Error" error="Input a four digit year number in the Excel date range of 1900 to 9999." promptTitle="Data Input Validation" prompt="Input a four digit year number in the Excel date range of 1900 to 9999." sqref="C5" xr:uid="{00000000-0002-0000-0700-000000000000}">
      <formula1>AND(B5&gt;=1900,B5&lt;=9999)</formula1>
    </dataValidation>
    <dataValidation type="whole" allowBlank="1" showInputMessage="1" showErrorMessage="1" errorTitle="Data Input Error" error="Select a date number between 1 and 31_x000a__x000a_Don't exceed the maximum number for your given month." promptTitle="Data Input Validation" prompt="Select a date number between 1 and 31_x000a__x000a_Don't exceed the maximum number for your given month." sqref="B7" xr:uid="{00000000-0002-0000-0700-000001000000}">
      <formula1>1</formula1>
      <formula2>31</formula2>
    </dataValidation>
    <dataValidation type="list" allowBlank="1" showInputMessage="1" showErrorMessage="1" errorTitle="Data Input Error" error="Select your month from thre drop down list." promptTitle="Data Input Validation" prompt="Select your month from thre drop down list." sqref="B6" xr:uid="{00000000-0002-0000-0700-000002000000}">
      <formula1>"Jan,Feb,Mar,Apr,May,Jun,Jul,Aug,Sep,Oct,Nov,Dec"</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DATEVALUE</vt:lpstr>
      <vt:lpstr>Example 1</vt:lpstr>
      <vt:lpstr>Example 2</vt:lpstr>
      <vt:lpstr>Example 3</vt:lpstr>
      <vt:lpstr>Example 4</vt:lpstr>
      <vt:lpstr>Example 5</vt:lpstr>
      <vt:lpstr>Example 6</vt:lpstr>
      <vt:lpstr>Example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2013-05-29T23:18:43Z</dcterms:created>
  <dcterms:modified xsi:type="dcterms:W3CDTF">2020-08-26T14:09:05Z</dcterms:modified>
</cp:coreProperties>
</file>